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1\Решение № от .21О внесении изменений в бюджет на 2021-2023г\Решение №. 21г. О внес.изменений в бюджет\"/>
    </mc:Choice>
  </mc:AlternateContent>
  <xr:revisionPtr revIDLastSave="0" documentId="13_ncr:1_{6C648B22-63E3-42A3-B5FE-89CED62C98EE}" xr6:coauthVersionLast="46" xr6:coauthVersionMax="46" xr10:uidLastSave="{00000000-0000-0000-0000-000000000000}"/>
  <bookViews>
    <workbookView minimized="1" xWindow="7545" yWindow="4560" windowWidth="21600" windowHeight="1138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J102" i="1" s="1"/>
  <c r="J16" i="1"/>
  <c r="J46" i="1"/>
  <c r="J53" i="1"/>
  <c r="J31" i="1"/>
  <c r="L16" i="1"/>
  <c r="K16" i="1"/>
  <c r="L80" i="1"/>
  <c r="L65" i="1"/>
  <c r="K65" i="1"/>
  <c r="L76" i="1"/>
  <c r="J87" i="1"/>
  <c r="J90" i="1"/>
  <c r="J33" i="1"/>
  <c r="J51" i="1"/>
  <c r="J49" i="1"/>
  <c r="J29" i="1"/>
  <c r="J27" i="1"/>
  <c r="J63" i="1"/>
  <c r="J61" i="1"/>
  <c r="L98" i="1"/>
  <c r="K98" i="1"/>
  <c r="J98" i="1"/>
  <c r="J83" i="1"/>
  <c r="J78" i="1" l="1"/>
  <c r="J76" i="1"/>
  <c r="J67" i="1"/>
  <c r="J70" i="1"/>
  <c r="J58" i="1"/>
  <c r="L38" i="1" l="1"/>
  <c r="K38" i="1"/>
  <c r="L94" i="1"/>
  <c r="K94" i="1"/>
  <c r="K102" i="1" l="1"/>
  <c r="L102" i="1"/>
  <c r="J100" i="1"/>
  <c r="J56" i="1" l="1"/>
  <c r="J65" i="1"/>
  <c r="J43" i="1" l="1"/>
  <c r="J94" i="1"/>
  <c r="J103" i="1" s="1"/>
  <c r="J41" i="1"/>
  <c r="J80" i="1" l="1"/>
  <c r="J73" i="1"/>
  <c r="J38" i="1"/>
  <c r="J35" i="1" l="1"/>
  <c r="J104" i="1" l="1"/>
</calcChain>
</file>

<file path=xl/sharedStrings.xml><?xml version="1.0" encoding="utf-8"?>
<sst xmlns="http://schemas.openxmlformats.org/spreadsheetml/2006/main" count="257" uniqueCount="138">
  <si>
    <t>01</t>
  </si>
  <si>
    <t>244</t>
  </si>
  <si>
    <t>68</t>
  </si>
  <si>
    <t>9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</si>
  <si>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</si>
  <si>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</si>
  <si>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</si>
  <si>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</si>
  <si>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</si>
  <si>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</si>
  <si>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</si>
  <si>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</si>
  <si>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</si>
  <si>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</si>
  <si>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</si>
  <si>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</si>
  <si>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</si>
  <si>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</si>
  <si>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</si>
  <si>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</si>
  <si>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</si>
  <si>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02</t>
  </si>
  <si>
    <t xml:space="preserve">ИТОГО </t>
  </si>
  <si>
    <t>Содержание и ремонт сетей уличного освещения</t>
  </si>
  <si>
    <t>01040</t>
  </si>
  <si>
    <t>0</t>
  </si>
  <si>
    <t>1 17 05050 10 0000 180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</si>
  <si>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</si>
  <si>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</si>
  <si>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</si>
  <si>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S0360</t>
  </si>
  <si>
    <t>611</t>
  </si>
  <si>
    <t>областной бюджет</t>
  </si>
  <si>
    <t>местный бюджет</t>
  </si>
  <si>
    <t>00170</t>
  </si>
  <si>
    <t>0502</t>
  </si>
  <si>
    <t xml:space="preserve">Мероприятия по содержанию мест захоронения   </t>
  </si>
  <si>
    <t>01160</t>
  </si>
  <si>
    <t>0203</t>
  </si>
  <si>
    <t>51180</t>
  </si>
  <si>
    <t>120</t>
  </si>
  <si>
    <t>0113</t>
  </si>
  <si>
    <t xml:space="preserve">  Капитальный ремонт объектов в целях обустройства сельских населенных пунктов</t>
  </si>
  <si>
    <t>15</t>
  </si>
  <si>
    <t>S0670</t>
  </si>
  <si>
    <t>612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</si>
  <si>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</si>
  <si>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</si>
  <si>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</si>
  <si>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</si>
  <si>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</si>
  <si>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 xml:space="preserve">Ремонт и содержание дорог общего пользования местного значения </t>
  </si>
  <si>
    <t>0409</t>
  </si>
  <si>
    <t>05</t>
  </si>
  <si>
    <t>01110</t>
  </si>
  <si>
    <r>
      <rPr>
        <sz val="12"/>
        <rFont val="Times New Roman"/>
        <family val="1"/>
        <charset val="204"/>
      </rPr>
      <t>Ремонт и содержание дорог</t>
    </r>
    <r>
      <rPr>
        <b/>
        <sz val="12"/>
        <rFont val="Times New Roman"/>
        <family val="1"/>
        <charset val="204"/>
      </rPr>
      <t xml:space="preserve"> </t>
    </r>
  </si>
  <si>
    <t>ПГС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</si>
  <si>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</si>
  <si>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</si>
  <si>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 xml:space="preserve">Публикация информации в средствах массовой информации </t>
  </si>
  <si>
    <t>10</t>
  </si>
  <si>
    <t>01190</t>
  </si>
  <si>
    <t xml:space="preserve">местный бюджет </t>
  </si>
  <si>
    <t>04</t>
  </si>
  <si>
    <t>07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</si>
  <si>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</si>
  <si>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Мероприятия в области жилищного хозяйства</t>
  </si>
  <si>
    <t>0501</t>
  </si>
  <si>
    <t>01400</t>
  </si>
  <si>
    <t>Оплата услуг ЕИРЦ</t>
  </si>
  <si>
    <t>240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</si>
  <si>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</si>
  <si>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</si>
  <si>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</si>
  <si>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>Исполнение функций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</si>
  <si>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</si>
  <si>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 xml:space="preserve">Софинансирование  по  реализации комплекса мероприятий по борьбе с борщевиком Сосновского </t>
  </si>
  <si>
    <t>12</t>
  </si>
  <si>
    <t>S4310</t>
  </si>
  <si>
    <t>Мероприятия по реализации областного закона от от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</si>
  <si>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14</t>
  </si>
  <si>
    <t>S4770</t>
  </si>
  <si>
    <t>Софинансирование мероприятий на реализацию областного закона от 15 января2018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</si>
  <si>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13</t>
  </si>
  <si>
    <t>S4660</t>
  </si>
  <si>
    <t>в т.ч областной бюджет</t>
  </si>
  <si>
    <t>районный бюджет</t>
  </si>
  <si>
    <t>211,213</t>
  </si>
  <si>
    <t>11</t>
  </si>
  <si>
    <t>Проведение торжественных мероприятий в рамках непрограммных расходов</t>
  </si>
  <si>
    <t>0804</t>
  </si>
  <si>
    <t>01300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</si>
  <si>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</si>
  <si>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</si>
  <si>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</si>
  <si>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</si>
  <si>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1102</t>
  </si>
  <si>
    <t>2023 год (рублей)</t>
  </si>
  <si>
    <t>Содержание имущества казны в рамках непрограммных расходов</t>
  </si>
  <si>
    <t>01450</t>
  </si>
  <si>
    <t>S4840</t>
  </si>
  <si>
    <t>капитальный ремонт тепловой сети к зданию спортивного зала МБУКС Бережковский СДК  по адресу дер.Бережки, ул.Придорожная, дом46 (инженерные сети на балансе ДК)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</si>
  <si>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</si>
  <si>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</si>
  <si>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S4860</t>
  </si>
  <si>
    <t xml:space="preserve">Осуществление отдельного государственного полномочия Ленинградской области в сфере административных правоотношений </t>
  </si>
  <si>
    <t>71340</t>
  </si>
  <si>
    <t>На поддержку мер по обеспеченности сбалансированности бюджетов</t>
  </si>
  <si>
    <t>60300</t>
  </si>
  <si>
    <t xml:space="preserve">Организация и проведение мероприятий в сфере культуры </t>
  </si>
  <si>
    <t>60140</t>
  </si>
  <si>
    <t xml:space="preserve">Обеспечение проведения диспансеризации лиц в соответствии с приказом Минздравсоцразвития РФ от 14.12.2009 года №984нв </t>
  </si>
  <si>
    <t>01200</t>
  </si>
  <si>
    <t>226</t>
  </si>
  <si>
    <t>Мероприятия по повышению квалификации специалистов администрации муниципального образования Бережковское сельское поселение в рамках подпрограммы</t>
  </si>
  <si>
    <t>01210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</si>
  <si>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</si>
  <si>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S0160</t>
  </si>
  <si>
    <t>вт.ч.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</si>
  <si>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2021 год</t>
  </si>
  <si>
    <t>Отопление помещений здания Администрации</t>
  </si>
  <si>
    <t>оплата тех.условий на подключение спортзала</t>
  </si>
  <si>
    <t>Мероприятия по улучшению функционирования систем теплоснабжения</t>
  </si>
  <si>
    <t>01020</t>
  </si>
  <si>
    <t>в т.ч. Областной бюджет</t>
  </si>
  <si>
    <t>2 02 49 999 10 0000 150</t>
  </si>
  <si>
    <t>на подготовку и выполнение тушения лесных и торфяных пожаров</t>
  </si>
  <si>
    <t>0310</t>
  </si>
  <si>
    <t>60110</t>
  </si>
  <si>
    <t>мат-лы для дизельгенератора</t>
  </si>
  <si>
    <t>опахивание и обустр.пож.водоемов</t>
  </si>
  <si>
    <t>1 01 02000 01 0000 110</t>
  </si>
  <si>
    <t>Налог на доходы физических лиц</t>
  </si>
  <si>
    <t>замена прибора,мат.запасы</t>
  </si>
  <si>
    <t>Прочие межбюджетные трансферты (на противопожарные мероприятия)</t>
  </si>
  <si>
    <t>Прочие межбюджетные трансферты(на объекты теплоснабжения)</t>
  </si>
  <si>
    <t>ФОТ</t>
  </si>
  <si>
    <t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</si>
</sst>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49" fontId="11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49" fontId="11" fillId="0" borderId="1" xfId="0" applyNumberFormat="1" applyFont="1" applyFill="1" applyBorder="1"/>
    <xf numFmtId="49" fontId="11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/>
    </xf>
    <xf numFmtId="49" fontId="11" fillId="3" borderId="1" xfId="0" applyNumberFormat="1" applyFont="1" applyFill="1" applyBorder="1"/>
    <xf numFmtId="49" fontId="11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49" fontId="1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/>
    <xf numFmtId="0" fontId="13" fillId="0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wrapText="1"/>
    </xf>
    <xf numFmtId="0" fontId="3" fillId="0" borderId="0" xfId="0" applyFont="1" applyBorder="1"/>
    <xf numFmtId="4" fontId="3" fillId="3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/>
    <xf numFmtId="0" fontId="1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07"/>
  <sheetViews>
    <sheetView tabSelected="1" topLeftCell="A17" zoomScale="120" zoomScaleNormal="120" workbookViewId="0">
      <selection activeCell="K29" sqref="K29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118" t="s">
        <v>119</v>
      </c>
      <c r="C2" s="118"/>
      <c r="D2" s="118"/>
      <c r="E2" s="118"/>
      <c r="F2" s="118"/>
      <c r="G2" s="118"/>
      <c r="H2" s="118"/>
      <c r="I2" s="118"/>
      <c r="J2" s="118"/>
    </row>
    <row r="4" spans="2:12" x14ac:dyDescent="0.25">
      <c r="B4" s="7"/>
    </row>
    <row r="5" spans="2:12" x14ac:dyDescent="0.25">
      <c r="B5" s="8"/>
    </row>
    <row r="6" spans="2:12" x14ac:dyDescent="0.25">
      <c r="B6" s="7"/>
    </row>
    <row r="7" spans="2:12" x14ac:dyDescent="0.25">
      <c r="B7" s="7"/>
    </row>
    <row r="8" spans="2:12" x14ac:dyDescent="0.25">
      <c r="B8" s="8" t="s">
        <v>5</v>
      </c>
    </row>
    <row r="9" spans="2:12" x14ac:dyDescent="0.25">
      <c r="B9" s="69" t="s">
        <v>95</v>
      </c>
    </row>
    <row r="10" spans="2:12" x14ac:dyDescent="0.25">
      <c r="B10" s="6" t="s">
        <v>18</v>
      </c>
    </row>
    <row r="11" spans="2:12" ht="30.75" customHeight="1" x14ac:dyDescent="0.25">
      <c r="B11" s="11" t="s">
        <v>14</v>
      </c>
      <c r="C11" s="122" t="s">
        <v>12</v>
      </c>
      <c r="D11" s="122"/>
      <c r="E11" s="122"/>
      <c r="F11" s="122"/>
      <c r="G11" s="122"/>
      <c r="H11" s="122"/>
      <c r="I11" s="122"/>
      <c r="J11" s="12" t="s">
        <v>93</v>
      </c>
      <c r="K11" s="70" t="s">
        <v>94</v>
      </c>
      <c r="L11" s="70" t="s">
        <v>97</v>
      </c>
    </row>
    <row r="12" spans="2:12" ht="25.5" hidden="1" customHeight="1" x14ac:dyDescent="0.25">
      <c r="B12" s="20" t="s">
        <v>17</v>
      </c>
      <c r="C12" s="123" t="s">
        <v>16</v>
      </c>
      <c r="D12" s="124"/>
      <c r="E12" s="124"/>
      <c r="F12" s="124"/>
      <c r="G12" s="124"/>
      <c r="H12" s="124"/>
      <c r="I12" s="125"/>
      <c r="J12" s="13">
        <v>0</v>
      </c>
      <c r="K12" s="42"/>
      <c r="L12" s="42"/>
    </row>
    <row r="13" spans="2:12" ht="48" customHeight="1" x14ac:dyDescent="0.25">
      <c r="B13" s="33" t="s">
        <v>131</v>
      </c>
      <c r="C13" s="123" t="s">
        <v>132</v>
      </c>
      <c r="D13" s="124"/>
      <c r="E13" s="124"/>
      <c r="F13" s="124"/>
      <c r="G13" s="124"/>
      <c r="H13" s="124"/>
      <c r="I13" s="125"/>
      <c r="J13" s="13">
        <v>240000</v>
      </c>
      <c r="K13" s="42"/>
      <c r="L13" s="42"/>
    </row>
    <row r="14" spans="2:12" ht="36.75" customHeight="1" x14ac:dyDescent="0.25">
      <c r="B14" s="33" t="s">
        <v>26</v>
      </c>
      <c r="C14" s="126" t="s">
        <v>135</v>
      </c>
      <c r="D14" s="124"/>
      <c r="E14" s="124"/>
      <c r="F14" s="124"/>
      <c r="G14" s="124"/>
      <c r="H14" s="124"/>
      <c r="I14" s="125"/>
      <c r="J14" s="13">
        <v>197516</v>
      </c>
      <c r="K14" s="42"/>
      <c r="L14" s="42"/>
    </row>
    <row r="15" spans="2:12" ht="32.25" customHeight="1" x14ac:dyDescent="0.25">
      <c r="B15" s="34" t="s">
        <v>125</v>
      </c>
      <c r="C15" s="126" t="s">
        <v>134</v>
      </c>
      <c r="D15" s="124"/>
      <c r="E15" s="124"/>
      <c r="F15" s="124"/>
      <c r="G15" s="124"/>
      <c r="H15" s="124"/>
      <c r="I15" s="125"/>
      <c r="J15" s="13">
        <v>14000</v>
      </c>
      <c r="K15" s="42"/>
      <c r="L15" s="42"/>
    </row>
    <row r="16" spans="2:12" x14ac:dyDescent="0.25">
      <c r="B16" s="10"/>
      <c r="C16" s="119" t="s">
        <v>13</v>
      </c>
      <c r="D16" s="120"/>
      <c r="E16" s="120"/>
      <c r="F16" s="120"/>
      <c r="G16" s="120"/>
      <c r="H16" s="120"/>
      <c r="I16" s="121"/>
      <c r="J16" s="14">
        <f>J13+J15+J14</f>
        <v>451516</v>
      </c>
      <c r="K16" s="14">
        <f>+K15</f>
        <v>0</v>
      </c>
      <c r="L16" s="14">
        <f>+L15</f>
        <v>0</v>
      </c>
    </row>
    <row r="17" spans="2:12" x14ac:dyDescent="0.25">
      <c r="B17" s="15"/>
      <c r="C17" s="16"/>
      <c r="D17" s="16"/>
      <c r="E17" s="16"/>
      <c r="F17" s="16"/>
      <c r="G17" s="16"/>
      <c r="H17" s="16"/>
      <c r="I17" s="16"/>
      <c r="J17" s="17"/>
    </row>
    <row r="18" spans="2:12" x14ac:dyDescent="0.25">
      <c r="B18" s="15"/>
      <c r="C18" s="16"/>
      <c r="D18" s="16"/>
      <c r="E18" s="16"/>
      <c r="F18" s="16"/>
      <c r="G18" s="16"/>
      <c r="H18" s="16"/>
      <c r="I18" s="16"/>
      <c r="J18" s="17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8" t="s">
        <v>6</v>
      </c>
    </row>
    <row r="22" spans="2:12" x14ac:dyDescent="0.25">
      <c r="B22" s="8" t="s">
        <v>7</v>
      </c>
      <c r="C22" s="18"/>
      <c r="D22" s="3"/>
    </row>
    <row r="23" spans="2:12" x14ac:dyDescent="0.25">
      <c r="B23" s="6" t="s">
        <v>18</v>
      </c>
    </row>
    <row r="24" spans="2:12" ht="47.25" x14ac:dyDescent="0.25">
      <c r="B24" s="9" t="s">
        <v>8</v>
      </c>
      <c r="C24" s="9" t="s">
        <v>9</v>
      </c>
      <c r="D24" s="9" t="s">
        <v>10</v>
      </c>
      <c r="E24" s="9"/>
      <c r="F24" s="9"/>
      <c r="G24" s="9"/>
      <c r="H24" s="9" t="s">
        <v>11</v>
      </c>
      <c r="I24" s="9" t="s">
        <v>15</v>
      </c>
      <c r="J24" s="71" t="s">
        <v>92</v>
      </c>
      <c r="K24" s="71" t="s">
        <v>93</v>
      </c>
      <c r="L24" s="9" t="s">
        <v>94</v>
      </c>
    </row>
    <row r="25" spans="2:12" ht="63" x14ac:dyDescent="0.25">
      <c r="B25" s="43" t="s">
        <v>46</v>
      </c>
      <c r="C25" s="50" t="s">
        <v>47</v>
      </c>
      <c r="D25" s="55" t="s">
        <v>48</v>
      </c>
      <c r="E25" s="56" t="s">
        <v>49</v>
      </c>
      <c r="F25" s="56" t="s">
        <v>0</v>
      </c>
      <c r="G25" s="56" t="s">
        <v>50</v>
      </c>
      <c r="H25" s="9"/>
      <c r="I25" s="9"/>
      <c r="J25" s="71">
        <f>J26+J28</f>
        <v>123872</v>
      </c>
      <c r="K25" s="71"/>
      <c r="L25" s="9"/>
    </row>
    <row r="26" spans="2:12" x14ac:dyDescent="0.25">
      <c r="B26" s="112" t="s">
        <v>133</v>
      </c>
      <c r="C26" s="50"/>
      <c r="D26" s="55"/>
      <c r="E26" s="56"/>
      <c r="F26" s="56"/>
      <c r="G26" s="56"/>
      <c r="H26" s="9"/>
      <c r="I26" s="93">
        <v>225</v>
      </c>
      <c r="J26" s="113">
        <v>56356</v>
      </c>
      <c r="K26" s="71"/>
      <c r="L26" s="9"/>
    </row>
    <row r="27" spans="2:12" ht="82.5" hidden="1" customHeight="1" x14ac:dyDescent="0.25">
      <c r="B27" s="61" t="s">
        <v>111</v>
      </c>
      <c r="C27" s="50" t="s">
        <v>41</v>
      </c>
      <c r="D27" s="55" t="s">
        <v>60</v>
      </c>
      <c r="E27" s="62" t="s">
        <v>4</v>
      </c>
      <c r="F27" s="62" t="s">
        <v>0</v>
      </c>
      <c r="G27" s="62" t="s">
        <v>112</v>
      </c>
      <c r="H27" s="90" t="s">
        <v>1</v>
      </c>
      <c r="I27" s="44"/>
      <c r="J27" s="9">
        <f>J28</f>
        <v>67516</v>
      </c>
      <c r="K27" s="42"/>
      <c r="L27" s="42"/>
    </row>
    <row r="28" spans="2:12" ht="15" customHeight="1" x14ac:dyDescent="0.25">
      <c r="B28" s="68" t="s">
        <v>136</v>
      </c>
      <c r="C28" s="44"/>
      <c r="D28" s="44"/>
      <c r="E28" s="45"/>
      <c r="F28" s="45"/>
      <c r="G28" s="45"/>
      <c r="H28" s="45"/>
      <c r="I28" s="46" t="s">
        <v>137</v>
      </c>
      <c r="J28" s="93">
        <v>67516</v>
      </c>
      <c r="K28" s="42"/>
      <c r="L28" s="42"/>
    </row>
    <row r="29" spans="2:12" ht="71.25" x14ac:dyDescent="0.25">
      <c r="B29" s="61" t="s">
        <v>114</v>
      </c>
      <c r="C29" s="50" t="s">
        <v>41</v>
      </c>
      <c r="D29" s="55" t="s">
        <v>60</v>
      </c>
      <c r="E29" s="62" t="s">
        <v>4</v>
      </c>
      <c r="F29" s="62" t="s">
        <v>0</v>
      </c>
      <c r="G29" s="62" t="s">
        <v>115</v>
      </c>
      <c r="H29" s="90" t="s">
        <v>1</v>
      </c>
      <c r="I29" s="44"/>
      <c r="J29" s="9">
        <f>J30</f>
        <v>6600</v>
      </c>
      <c r="K29" s="42"/>
      <c r="L29" s="42"/>
    </row>
    <row r="30" spans="2:12" x14ac:dyDescent="0.25">
      <c r="B30" s="68" t="s">
        <v>62</v>
      </c>
      <c r="C30" s="44"/>
      <c r="D30" s="44"/>
      <c r="E30" s="45"/>
      <c r="F30" s="45"/>
      <c r="G30" s="45"/>
      <c r="H30" s="45"/>
      <c r="I30" s="46" t="s">
        <v>113</v>
      </c>
      <c r="J30" s="93">
        <v>6600</v>
      </c>
      <c r="K30" s="42"/>
      <c r="L30" s="42"/>
    </row>
    <row r="31" spans="2:12" ht="28.5" hidden="1" x14ac:dyDescent="0.25">
      <c r="B31" s="61" t="s">
        <v>59</v>
      </c>
      <c r="C31" s="50" t="s">
        <v>41</v>
      </c>
      <c r="D31" s="55" t="s">
        <v>60</v>
      </c>
      <c r="E31" s="62" t="s">
        <v>4</v>
      </c>
      <c r="F31" s="62" t="s">
        <v>0</v>
      </c>
      <c r="G31" s="62" t="s">
        <v>61</v>
      </c>
      <c r="H31" s="23">
        <v>244</v>
      </c>
      <c r="I31" s="23"/>
      <c r="J31" s="94">
        <f>J32</f>
        <v>0</v>
      </c>
      <c r="K31" s="42"/>
      <c r="L31" s="42"/>
    </row>
    <row r="32" spans="2:12" hidden="1" x14ac:dyDescent="0.25">
      <c r="B32" s="32"/>
      <c r="C32" s="37"/>
      <c r="D32" s="38"/>
      <c r="E32" s="38"/>
      <c r="F32" s="38"/>
      <c r="G32" s="38"/>
      <c r="H32" s="23"/>
      <c r="I32" s="25">
        <v>226</v>
      </c>
      <c r="J32" s="95"/>
      <c r="K32" s="42"/>
      <c r="L32" s="42"/>
    </row>
    <row r="33" spans="2:12" ht="34.5" customHeight="1" x14ac:dyDescent="0.25">
      <c r="B33" s="39" t="s">
        <v>126</v>
      </c>
      <c r="C33" s="50" t="s">
        <v>127</v>
      </c>
      <c r="D33" s="30" t="s">
        <v>88</v>
      </c>
      <c r="E33" s="111" t="s">
        <v>4</v>
      </c>
      <c r="F33" s="111" t="s">
        <v>0</v>
      </c>
      <c r="G33" s="111" t="s">
        <v>128</v>
      </c>
      <c r="H33" s="23">
        <v>244</v>
      </c>
      <c r="I33" s="25"/>
      <c r="J33" s="94">
        <f>J34</f>
        <v>14000</v>
      </c>
      <c r="K33" s="42"/>
      <c r="L33" s="42"/>
    </row>
    <row r="34" spans="2:12" x14ac:dyDescent="0.25">
      <c r="B34" s="32" t="s">
        <v>130</v>
      </c>
      <c r="C34" s="37"/>
      <c r="D34" s="38"/>
      <c r="E34" s="38"/>
      <c r="F34" s="38"/>
      <c r="G34" s="38"/>
      <c r="H34" s="23"/>
      <c r="I34" s="25">
        <v>225</v>
      </c>
      <c r="J34" s="95">
        <v>14000</v>
      </c>
      <c r="K34" s="42"/>
      <c r="L34" s="42"/>
    </row>
    <row r="35" spans="2:12" ht="31.5" hidden="1" x14ac:dyDescent="0.25">
      <c r="B35" s="41" t="s">
        <v>51</v>
      </c>
      <c r="C35" s="19" t="s">
        <v>52</v>
      </c>
      <c r="D35" s="24" t="s">
        <v>53</v>
      </c>
      <c r="E35" s="24" t="s">
        <v>4</v>
      </c>
      <c r="F35" s="24" t="s">
        <v>0</v>
      </c>
      <c r="G35" s="24" t="s">
        <v>54</v>
      </c>
      <c r="H35" s="23">
        <v>244</v>
      </c>
      <c r="I35" s="23"/>
      <c r="J35" s="2">
        <f>J36+J37</f>
        <v>0</v>
      </c>
      <c r="K35" s="42"/>
      <c r="L35" s="42"/>
    </row>
    <row r="36" spans="2:12" hidden="1" x14ac:dyDescent="0.25">
      <c r="B36" s="41" t="s">
        <v>55</v>
      </c>
      <c r="C36" s="19"/>
      <c r="D36" s="24"/>
      <c r="E36" s="24"/>
      <c r="F36" s="24"/>
      <c r="G36" s="24"/>
      <c r="H36" s="23"/>
      <c r="I36" s="25">
        <v>225</v>
      </c>
      <c r="J36" s="96">
        <v>0</v>
      </c>
      <c r="K36" s="42"/>
      <c r="L36" s="42"/>
    </row>
    <row r="37" spans="2:12" hidden="1" x14ac:dyDescent="0.25">
      <c r="B37" s="39" t="s">
        <v>56</v>
      </c>
      <c r="C37" s="42"/>
      <c r="D37" s="42"/>
      <c r="E37" s="42"/>
      <c r="F37" s="42"/>
      <c r="G37" s="42"/>
      <c r="H37" s="42"/>
      <c r="I37" s="42">
        <v>340</v>
      </c>
      <c r="J37" s="96">
        <v>0</v>
      </c>
      <c r="K37" s="42"/>
      <c r="L37" s="42"/>
    </row>
    <row r="38" spans="2:12" ht="57.75" hidden="1" x14ac:dyDescent="0.25">
      <c r="B38" s="31" t="s">
        <v>57</v>
      </c>
      <c r="C38" s="19" t="s">
        <v>52</v>
      </c>
      <c r="D38" s="24" t="s">
        <v>53</v>
      </c>
      <c r="E38" s="24" t="s">
        <v>4</v>
      </c>
      <c r="F38" s="24" t="s">
        <v>0</v>
      </c>
      <c r="G38" s="1" t="s">
        <v>58</v>
      </c>
      <c r="H38" s="42"/>
      <c r="I38" s="1">
        <v>225</v>
      </c>
      <c r="J38" s="2">
        <f>J39+J40</f>
        <v>0</v>
      </c>
      <c r="K38" s="1">
        <f>K39+K40</f>
        <v>0</v>
      </c>
      <c r="L38" s="1">
        <f>L39+L40</f>
        <v>0</v>
      </c>
    </row>
    <row r="39" spans="2:12" hidden="1" x14ac:dyDescent="0.25">
      <c r="B39" s="40" t="s">
        <v>62</v>
      </c>
      <c r="C39" s="19"/>
      <c r="D39" s="24"/>
      <c r="E39" s="24"/>
      <c r="F39" s="24"/>
      <c r="G39" s="1"/>
      <c r="H39" s="42"/>
      <c r="I39" s="1"/>
      <c r="J39" s="96">
        <v>0</v>
      </c>
      <c r="K39" s="42"/>
      <c r="L39" s="42"/>
    </row>
    <row r="40" spans="2:12" hidden="1" x14ac:dyDescent="0.25">
      <c r="B40" s="40" t="s">
        <v>32</v>
      </c>
      <c r="C40" s="19"/>
      <c r="D40" s="24"/>
      <c r="E40" s="24"/>
      <c r="F40" s="24"/>
      <c r="G40" s="1"/>
      <c r="H40" s="42"/>
      <c r="I40" s="1"/>
      <c r="J40" s="96">
        <v>0</v>
      </c>
      <c r="K40" s="42">
        <v>0</v>
      </c>
      <c r="L40" s="42">
        <v>0</v>
      </c>
    </row>
    <row r="41" spans="2:12" ht="47.25" hidden="1" x14ac:dyDescent="0.25">
      <c r="B41" s="53" t="s">
        <v>71</v>
      </c>
      <c r="C41" s="50" t="s">
        <v>72</v>
      </c>
      <c r="D41" s="55" t="s">
        <v>2</v>
      </c>
      <c r="E41" s="56" t="s">
        <v>3</v>
      </c>
      <c r="F41" s="56" t="s">
        <v>0</v>
      </c>
      <c r="G41" s="56" t="s">
        <v>73</v>
      </c>
      <c r="H41" s="60" t="s">
        <v>70</v>
      </c>
      <c r="I41" s="1"/>
      <c r="J41" s="2">
        <f>J42</f>
        <v>0</v>
      </c>
      <c r="K41" s="42"/>
      <c r="L41" s="42"/>
    </row>
    <row r="42" spans="2:12" hidden="1" x14ac:dyDescent="0.25">
      <c r="B42" s="40"/>
      <c r="C42" s="19"/>
      <c r="D42" s="24"/>
      <c r="E42" s="24"/>
      <c r="F42" s="24"/>
      <c r="G42" s="1"/>
      <c r="H42" s="42"/>
      <c r="I42" s="42">
        <v>226</v>
      </c>
      <c r="J42" s="96">
        <v>0</v>
      </c>
      <c r="K42" s="42"/>
      <c r="L42" s="42"/>
    </row>
    <row r="43" spans="2:12" ht="31.5" hidden="1" x14ac:dyDescent="0.25">
      <c r="B43" s="53" t="s">
        <v>66</v>
      </c>
      <c r="C43" s="54" t="s">
        <v>67</v>
      </c>
      <c r="D43" s="55" t="s">
        <v>2</v>
      </c>
      <c r="E43" s="56" t="s">
        <v>3</v>
      </c>
      <c r="F43" s="56" t="s">
        <v>0</v>
      </c>
      <c r="G43" s="56" t="s">
        <v>68</v>
      </c>
      <c r="H43" s="57">
        <v>240</v>
      </c>
      <c r="I43" s="1"/>
      <c r="J43" s="2">
        <f>J44+J45</f>
        <v>0</v>
      </c>
      <c r="K43" s="42"/>
      <c r="L43" s="42"/>
    </row>
    <row r="44" spans="2:12" hidden="1" x14ac:dyDescent="0.25">
      <c r="B44" s="58"/>
      <c r="C44" s="54"/>
      <c r="D44" s="55"/>
      <c r="E44" s="56"/>
      <c r="F44" s="56"/>
      <c r="G44" s="56"/>
      <c r="H44" s="57"/>
      <c r="I44" s="42"/>
      <c r="J44" s="96">
        <v>0</v>
      </c>
      <c r="K44" s="42"/>
      <c r="L44" s="42"/>
    </row>
    <row r="45" spans="2:12" hidden="1" x14ac:dyDescent="0.25">
      <c r="B45" s="40" t="s">
        <v>69</v>
      </c>
      <c r="C45" s="19"/>
      <c r="D45" s="24"/>
      <c r="E45" s="24"/>
      <c r="F45" s="24"/>
      <c r="G45" s="1"/>
      <c r="H45" s="42"/>
      <c r="I45" s="42">
        <v>226</v>
      </c>
      <c r="J45" s="96">
        <v>0</v>
      </c>
      <c r="K45" s="42"/>
      <c r="L45" s="42"/>
    </row>
    <row r="46" spans="2:12" ht="29.25" hidden="1" x14ac:dyDescent="0.25">
      <c r="B46" s="29" t="s">
        <v>98</v>
      </c>
      <c r="C46" s="54" t="s">
        <v>41</v>
      </c>
      <c r="D46" s="35" t="s">
        <v>2</v>
      </c>
      <c r="E46" s="36" t="s">
        <v>3</v>
      </c>
      <c r="F46" s="36" t="s">
        <v>0</v>
      </c>
      <c r="G46" s="36" t="s">
        <v>99</v>
      </c>
      <c r="H46" s="54"/>
      <c r="I46" s="97"/>
      <c r="J46" s="98">
        <f>J48+J47</f>
        <v>0</v>
      </c>
      <c r="K46" s="42"/>
      <c r="L46" s="42"/>
    </row>
    <row r="47" spans="2:12" ht="30" hidden="1" x14ac:dyDescent="0.25">
      <c r="B47" s="108" t="s">
        <v>121</v>
      </c>
      <c r="C47" s="54"/>
      <c r="D47" s="35"/>
      <c r="E47" s="36"/>
      <c r="F47" s="36"/>
      <c r="G47" s="36"/>
      <c r="H47" s="54" t="s">
        <v>1</v>
      </c>
      <c r="I47" s="109">
        <v>226</v>
      </c>
      <c r="J47" s="110"/>
      <c r="K47" s="42"/>
      <c r="L47" s="42"/>
    </row>
    <row r="48" spans="2:12" hidden="1" x14ac:dyDescent="0.25">
      <c r="B48" s="88" t="s">
        <v>120</v>
      </c>
      <c r="C48" s="37"/>
      <c r="D48" s="38"/>
      <c r="E48" s="38"/>
      <c r="F48" s="38"/>
      <c r="G48" s="38"/>
      <c r="H48" s="23">
        <v>247</v>
      </c>
      <c r="I48" s="25">
        <v>223</v>
      </c>
      <c r="J48" s="95"/>
      <c r="K48" s="42"/>
      <c r="L48" s="42"/>
    </row>
    <row r="49" spans="2:12" ht="71.25" hidden="1" x14ac:dyDescent="0.25">
      <c r="B49" s="22" t="s">
        <v>116</v>
      </c>
      <c r="C49" s="37" t="s">
        <v>35</v>
      </c>
      <c r="D49" s="38" t="s">
        <v>0</v>
      </c>
      <c r="E49" s="28" t="s">
        <v>4</v>
      </c>
      <c r="F49" s="28" t="s">
        <v>0</v>
      </c>
      <c r="G49" s="28" t="s">
        <v>117</v>
      </c>
      <c r="H49" s="23">
        <v>244</v>
      </c>
      <c r="I49" s="25"/>
      <c r="J49" s="94">
        <f>J50</f>
        <v>0</v>
      </c>
      <c r="K49" s="42"/>
      <c r="L49" s="42"/>
    </row>
    <row r="50" spans="2:12" hidden="1" x14ac:dyDescent="0.25">
      <c r="B50" s="32" t="s">
        <v>124</v>
      </c>
      <c r="C50" s="37"/>
      <c r="D50" s="38"/>
      <c r="E50" s="38"/>
      <c r="F50" s="38"/>
      <c r="G50" s="38"/>
      <c r="H50" s="23"/>
      <c r="I50" s="25">
        <v>225</v>
      </c>
      <c r="J50" s="95"/>
      <c r="K50" s="42"/>
      <c r="L50" s="42"/>
    </row>
    <row r="51" spans="2:12" ht="43.5" x14ac:dyDescent="0.25">
      <c r="B51" s="59" t="s">
        <v>122</v>
      </c>
      <c r="C51" s="50" t="s">
        <v>35</v>
      </c>
      <c r="D51" s="30" t="s">
        <v>0</v>
      </c>
      <c r="E51" s="28" t="s">
        <v>4</v>
      </c>
      <c r="F51" s="28" t="s">
        <v>0</v>
      </c>
      <c r="G51" s="28" t="s">
        <v>123</v>
      </c>
      <c r="H51" s="50" t="s">
        <v>70</v>
      </c>
      <c r="I51" s="25"/>
      <c r="J51" s="94">
        <f>J52</f>
        <v>39000</v>
      </c>
      <c r="K51" s="42"/>
      <c r="L51" s="42"/>
    </row>
    <row r="52" spans="2:12" x14ac:dyDescent="0.25">
      <c r="B52" s="32" t="s">
        <v>129</v>
      </c>
      <c r="C52" s="37"/>
      <c r="D52" s="38"/>
      <c r="E52" s="38"/>
      <c r="F52" s="38"/>
      <c r="G52" s="38"/>
      <c r="H52" s="23">
        <v>244</v>
      </c>
      <c r="I52" s="25">
        <v>346</v>
      </c>
      <c r="J52" s="95">
        <v>39000</v>
      </c>
      <c r="K52" s="42"/>
      <c r="L52" s="42"/>
    </row>
    <row r="53" spans="2:12" ht="27" hidden="1" customHeight="1" x14ac:dyDescent="0.25">
      <c r="B53" s="59" t="s">
        <v>23</v>
      </c>
      <c r="C53" s="50" t="s">
        <v>19</v>
      </c>
      <c r="D53" s="55" t="s">
        <v>0</v>
      </c>
      <c r="E53" s="56" t="s">
        <v>4</v>
      </c>
      <c r="F53" s="56" t="s">
        <v>21</v>
      </c>
      <c r="G53" s="56" t="s">
        <v>24</v>
      </c>
      <c r="H53" s="50" t="s">
        <v>70</v>
      </c>
      <c r="I53" s="25"/>
      <c r="J53" s="94">
        <f>J54+J55</f>
        <v>0</v>
      </c>
      <c r="K53" s="42"/>
      <c r="L53" s="42"/>
    </row>
    <row r="54" spans="2:12" hidden="1" x14ac:dyDescent="0.25">
      <c r="B54" s="32"/>
      <c r="C54" s="37"/>
      <c r="D54" s="38"/>
      <c r="E54" s="38"/>
      <c r="F54" s="38"/>
      <c r="G54" s="38"/>
      <c r="H54" s="23"/>
      <c r="I54" s="25">
        <v>225</v>
      </c>
      <c r="J54" s="95"/>
      <c r="K54" s="42"/>
      <c r="L54" s="42"/>
    </row>
    <row r="55" spans="2:12" hidden="1" x14ac:dyDescent="0.25">
      <c r="B55" s="100"/>
      <c r="C55" s="37"/>
      <c r="D55" s="38"/>
      <c r="E55" s="38"/>
      <c r="F55" s="38"/>
      <c r="G55" s="38"/>
      <c r="H55" s="23"/>
      <c r="I55" s="25">
        <v>226</v>
      </c>
      <c r="J55" s="95">
        <v>0</v>
      </c>
      <c r="K55" s="42"/>
      <c r="L55" s="42"/>
    </row>
    <row r="56" spans="2:12" ht="25.5" hidden="1" customHeight="1" x14ac:dyDescent="0.25">
      <c r="B56" s="31" t="s">
        <v>36</v>
      </c>
      <c r="C56" s="37" t="s">
        <v>19</v>
      </c>
      <c r="D56" s="38" t="s">
        <v>20</v>
      </c>
      <c r="E56" s="38" t="s">
        <v>4</v>
      </c>
      <c r="F56" s="38" t="s">
        <v>0</v>
      </c>
      <c r="G56" s="38" t="s">
        <v>37</v>
      </c>
      <c r="H56" s="23">
        <v>244</v>
      </c>
      <c r="I56" s="25"/>
      <c r="J56" s="94">
        <f>J57</f>
        <v>0</v>
      </c>
      <c r="K56" s="42"/>
      <c r="L56" s="42"/>
    </row>
    <row r="57" spans="2:12" hidden="1" x14ac:dyDescent="0.25">
      <c r="B57" s="32"/>
      <c r="C57" s="37"/>
      <c r="D57" s="38"/>
      <c r="E57" s="38"/>
      <c r="F57" s="38"/>
      <c r="G57" s="38"/>
      <c r="H57" s="23"/>
      <c r="I57" s="25">
        <v>223</v>
      </c>
      <c r="J57" s="95"/>
      <c r="K57" s="42"/>
      <c r="L57" s="42"/>
    </row>
    <row r="58" spans="2:12" ht="73.5" customHeight="1" x14ac:dyDescent="0.25">
      <c r="B58" s="31" t="s">
        <v>65</v>
      </c>
      <c r="C58" s="37" t="s">
        <v>28</v>
      </c>
      <c r="D58" s="38" t="s">
        <v>0</v>
      </c>
      <c r="E58" s="38" t="s">
        <v>4</v>
      </c>
      <c r="F58" s="38" t="s">
        <v>0</v>
      </c>
      <c r="G58" s="67" t="s">
        <v>100</v>
      </c>
      <c r="H58" s="23">
        <v>612</v>
      </c>
      <c r="I58" s="25"/>
      <c r="J58" s="99">
        <f>J59+J60</f>
        <v>108044</v>
      </c>
      <c r="K58" s="42"/>
      <c r="L58" s="42"/>
    </row>
    <row r="59" spans="2:12" ht="36" customHeight="1" x14ac:dyDescent="0.25">
      <c r="B59" s="116" t="s">
        <v>101</v>
      </c>
      <c r="C59" s="101" t="s">
        <v>32</v>
      </c>
      <c r="D59" s="38"/>
      <c r="E59" s="38"/>
      <c r="F59" s="38"/>
      <c r="G59" s="38"/>
      <c r="H59" s="23"/>
      <c r="I59" s="25">
        <v>241</v>
      </c>
      <c r="J59" s="92"/>
      <c r="K59" s="42"/>
      <c r="L59" s="42"/>
    </row>
    <row r="60" spans="2:12" ht="69" customHeight="1" x14ac:dyDescent="0.25">
      <c r="B60" s="117"/>
      <c r="C60" s="101" t="s">
        <v>33</v>
      </c>
      <c r="D60" s="114" t="s">
        <v>0</v>
      </c>
      <c r="E60" s="114" t="s">
        <v>4</v>
      </c>
      <c r="F60" s="114" t="s">
        <v>0</v>
      </c>
      <c r="G60" s="115" t="s">
        <v>100</v>
      </c>
      <c r="H60" s="25">
        <v>612</v>
      </c>
      <c r="I60" s="25">
        <v>241</v>
      </c>
      <c r="J60" s="92">
        <v>108044</v>
      </c>
      <c r="K60" s="42"/>
      <c r="L60" s="42"/>
    </row>
    <row r="61" spans="2:12" ht="62.25" hidden="1" customHeight="1" x14ac:dyDescent="0.25">
      <c r="B61" s="89" t="s">
        <v>107</v>
      </c>
      <c r="C61" s="37" t="s">
        <v>47</v>
      </c>
      <c r="D61" s="30" t="s">
        <v>48</v>
      </c>
      <c r="E61" s="28" t="s">
        <v>49</v>
      </c>
      <c r="F61" s="28" t="s">
        <v>0</v>
      </c>
      <c r="G61" s="28" t="s">
        <v>108</v>
      </c>
      <c r="H61" s="64">
        <v>121.129</v>
      </c>
      <c r="I61" s="76"/>
      <c r="J61" s="99">
        <f>J62</f>
        <v>0</v>
      </c>
      <c r="K61" s="42"/>
      <c r="L61" s="42"/>
    </row>
    <row r="62" spans="2:12" hidden="1" x14ac:dyDescent="0.25">
      <c r="B62" s="65" t="s">
        <v>86</v>
      </c>
      <c r="C62" s="102"/>
      <c r="D62" s="38"/>
      <c r="E62" s="38"/>
      <c r="F62" s="38"/>
      <c r="G62" s="38"/>
      <c r="H62" s="23"/>
      <c r="I62" s="25"/>
      <c r="J62" s="92">
        <v>0</v>
      </c>
      <c r="K62" s="42"/>
      <c r="L62" s="42"/>
    </row>
    <row r="63" spans="2:12" ht="28.5" hidden="1" x14ac:dyDescent="0.25">
      <c r="B63" s="89" t="s">
        <v>109</v>
      </c>
      <c r="C63" s="37" t="s">
        <v>28</v>
      </c>
      <c r="D63" s="30" t="s">
        <v>29</v>
      </c>
      <c r="E63" s="28" t="s">
        <v>25</v>
      </c>
      <c r="F63" s="28" t="s">
        <v>0</v>
      </c>
      <c r="G63" s="38" t="s">
        <v>110</v>
      </c>
      <c r="H63" s="23"/>
      <c r="I63" s="25"/>
      <c r="J63" s="99">
        <f>J64</f>
        <v>0</v>
      </c>
      <c r="K63" s="42"/>
      <c r="L63" s="42"/>
    </row>
    <row r="64" spans="2:12" hidden="1" x14ac:dyDescent="0.25">
      <c r="B64" s="65"/>
      <c r="C64" s="102"/>
      <c r="D64" s="38"/>
      <c r="E64" s="38"/>
      <c r="F64" s="38"/>
      <c r="G64" s="38"/>
      <c r="H64" s="23"/>
      <c r="I64" s="25"/>
      <c r="J64" s="92">
        <v>0</v>
      </c>
      <c r="K64" s="42"/>
      <c r="L64" s="42"/>
    </row>
    <row r="65" spans="2:14" ht="43.5" hidden="1" x14ac:dyDescent="0.25">
      <c r="B65" s="59" t="s">
        <v>76</v>
      </c>
      <c r="C65" s="54" t="s">
        <v>19</v>
      </c>
      <c r="D65" s="55" t="s">
        <v>77</v>
      </c>
      <c r="E65" s="56" t="s">
        <v>25</v>
      </c>
      <c r="F65" s="56" t="s">
        <v>0</v>
      </c>
      <c r="G65" s="56" t="s">
        <v>78</v>
      </c>
      <c r="H65" s="23">
        <v>244</v>
      </c>
      <c r="I65" s="25"/>
      <c r="J65" s="99">
        <f>J66</f>
        <v>0</v>
      </c>
      <c r="K65" s="99">
        <f>K66</f>
        <v>0</v>
      </c>
      <c r="L65" s="99">
        <f>L66</f>
        <v>0</v>
      </c>
    </row>
    <row r="66" spans="2:14" hidden="1" x14ac:dyDescent="0.25">
      <c r="B66" s="66" t="s">
        <v>32</v>
      </c>
      <c r="C66" s="102"/>
      <c r="D66" s="38"/>
      <c r="E66" s="38"/>
      <c r="F66" s="38"/>
      <c r="G66" s="38"/>
      <c r="H66" s="23"/>
      <c r="I66" s="25">
        <v>225</v>
      </c>
      <c r="J66" s="92">
        <v>0</v>
      </c>
      <c r="K66" s="95">
        <v>0</v>
      </c>
      <c r="L66" s="95">
        <v>0</v>
      </c>
    </row>
    <row r="67" spans="2:14" hidden="1" x14ac:dyDescent="0.25">
      <c r="B67" s="52" t="s">
        <v>79</v>
      </c>
      <c r="C67" s="54" t="s">
        <v>19</v>
      </c>
      <c r="D67" s="55" t="s">
        <v>80</v>
      </c>
      <c r="E67" s="56" t="s">
        <v>25</v>
      </c>
      <c r="F67" s="56" t="s">
        <v>0</v>
      </c>
      <c r="G67" s="56" t="s">
        <v>81</v>
      </c>
      <c r="H67" s="23">
        <v>244</v>
      </c>
      <c r="I67" s="25">
        <v>225</v>
      </c>
      <c r="J67" s="99">
        <f>J68+J69</f>
        <v>0</v>
      </c>
      <c r="K67" s="42"/>
      <c r="L67" s="42"/>
    </row>
    <row r="68" spans="2:14" hidden="1" x14ac:dyDescent="0.25">
      <c r="B68" s="66" t="s">
        <v>32</v>
      </c>
      <c r="C68" s="54"/>
      <c r="D68" s="55"/>
      <c r="E68" s="56"/>
      <c r="F68" s="56"/>
      <c r="G68" s="56"/>
      <c r="H68" s="23"/>
      <c r="I68" s="25">
        <v>225</v>
      </c>
      <c r="J68" s="92">
        <v>0</v>
      </c>
      <c r="K68" s="42"/>
      <c r="L68" s="42"/>
      <c r="N68" s="91"/>
    </row>
    <row r="69" spans="2:14" hidden="1" x14ac:dyDescent="0.25">
      <c r="B69" s="66" t="s">
        <v>33</v>
      </c>
      <c r="C69" s="54"/>
      <c r="D69" s="55"/>
      <c r="E69" s="56"/>
      <c r="F69" s="56"/>
      <c r="G69" s="56"/>
      <c r="H69" s="23"/>
      <c r="I69" s="25">
        <v>225</v>
      </c>
      <c r="J69" s="92">
        <v>0</v>
      </c>
      <c r="K69" s="42"/>
      <c r="L69" s="42"/>
    </row>
    <row r="70" spans="2:14" ht="114.75" hidden="1" x14ac:dyDescent="0.25">
      <c r="B70" s="52" t="s">
        <v>82</v>
      </c>
      <c r="C70" s="54" t="s">
        <v>19</v>
      </c>
      <c r="D70" s="55" t="s">
        <v>83</v>
      </c>
      <c r="E70" s="56" t="s">
        <v>25</v>
      </c>
      <c r="F70" s="56" t="s">
        <v>0</v>
      </c>
      <c r="G70" s="56" t="s">
        <v>84</v>
      </c>
      <c r="H70" s="54">
        <v>240</v>
      </c>
      <c r="I70" s="25"/>
      <c r="J70" s="99">
        <f>J71+J72</f>
        <v>0</v>
      </c>
      <c r="K70" s="42"/>
      <c r="L70" s="42"/>
    </row>
    <row r="71" spans="2:14" hidden="1" x14ac:dyDescent="0.25">
      <c r="B71" s="103" t="s">
        <v>32</v>
      </c>
      <c r="C71" s="102"/>
      <c r="D71" s="38"/>
      <c r="E71" s="38"/>
      <c r="F71" s="38"/>
      <c r="G71" s="38"/>
      <c r="H71" s="23"/>
      <c r="I71" s="25">
        <v>225</v>
      </c>
      <c r="J71" s="92">
        <v>0</v>
      </c>
      <c r="K71" s="42"/>
      <c r="L71" s="42"/>
    </row>
    <row r="72" spans="2:14" hidden="1" x14ac:dyDescent="0.25">
      <c r="B72" s="103" t="s">
        <v>33</v>
      </c>
      <c r="C72" s="102"/>
      <c r="D72" s="38"/>
      <c r="E72" s="38"/>
      <c r="F72" s="38"/>
      <c r="G72" s="38"/>
      <c r="H72" s="23"/>
      <c r="I72" s="25">
        <v>225</v>
      </c>
      <c r="J72" s="92">
        <v>0</v>
      </c>
      <c r="K72" s="42"/>
      <c r="L72" s="42"/>
    </row>
    <row r="73" spans="2:14" ht="71.25" hidden="1" x14ac:dyDescent="0.25">
      <c r="B73" s="72" t="s">
        <v>102</v>
      </c>
      <c r="C73" s="73" t="s">
        <v>28</v>
      </c>
      <c r="D73" s="73" t="s">
        <v>29</v>
      </c>
      <c r="E73" s="67" t="s">
        <v>25</v>
      </c>
      <c r="F73" s="67" t="s">
        <v>0</v>
      </c>
      <c r="G73" s="67" t="s">
        <v>30</v>
      </c>
      <c r="H73" s="104" t="s">
        <v>31</v>
      </c>
      <c r="I73" s="105"/>
      <c r="J73" s="106">
        <f>J74+J75</f>
        <v>0</v>
      </c>
      <c r="K73" s="42"/>
      <c r="L73" s="42"/>
    </row>
    <row r="74" spans="2:14" hidden="1" x14ac:dyDescent="0.25">
      <c r="B74" s="77" t="s">
        <v>32</v>
      </c>
      <c r="C74" s="82"/>
      <c r="D74" s="83"/>
      <c r="E74" s="83"/>
      <c r="F74" s="83"/>
      <c r="G74" s="83"/>
      <c r="H74" s="76"/>
      <c r="I74" s="81">
        <v>241</v>
      </c>
      <c r="J74" s="92">
        <v>0</v>
      </c>
      <c r="K74" s="42"/>
      <c r="L74" s="42"/>
    </row>
    <row r="75" spans="2:14" hidden="1" x14ac:dyDescent="0.25">
      <c r="B75" s="77" t="s">
        <v>33</v>
      </c>
      <c r="C75" s="82"/>
      <c r="D75" s="83"/>
      <c r="E75" s="83"/>
      <c r="F75" s="83"/>
      <c r="G75" s="83"/>
      <c r="H75" s="76"/>
      <c r="I75" s="81"/>
      <c r="J75" s="92">
        <v>0</v>
      </c>
      <c r="K75" s="42"/>
      <c r="L75" s="42"/>
    </row>
    <row r="76" spans="2:14" ht="57" x14ac:dyDescent="0.25">
      <c r="B76" s="72" t="s">
        <v>27</v>
      </c>
      <c r="C76" s="73" t="s">
        <v>28</v>
      </c>
      <c r="D76" s="84" t="s">
        <v>29</v>
      </c>
      <c r="E76" s="75" t="s">
        <v>25</v>
      </c>
      <c r="F76" s="75" t="s">
        <v>0</v>
      </c>
      <c r="G76" s="75" t="s">
        <v>34</v>
      </c>
      <c r="H76" s="76">
        <v>611</v>
      </c>
      <c r="I76" s="76"/>
      <c r="J76" s="99">
        <f>J77</f>
        <v>140000</v>
      </c>
      <c r="K76" s="42"/>
      <c r="L76" s="1">
        <f>L77</f>
        <v>0</v>
      </c>
    </row>
    <row r="77" spans="2:14" x14ac:dyDescent="0.25">
      <c r="B77" s="85"/>
      <c r="C77" s="82"/>
      <c r="D77" s="83"/>
      <c r="E77" s="83"/>
      <c r="F77" s="83"/>
      <c r="G77" s="83"/>
      <c r="H77" s="76"/>
      <c r="I77" s="81">
        <v>241</v>
      </c>
      <c r="J77" s="92">
        <v>140000</v>
      </c>
      <c r="K77" s="42"/>
      <c r="L77" s="42">
        <v>0</v>
      </c>
    </row>
    <row r="78" spans="2:14" ht="43.5" hidden="1" x14ac:dyDescent="0.25">
      <c r="B78" s="86" t="s">
        <v>42</v>
      </c>
      <c r="C78" s="73" t="s">
        <v>28</v>
      </c>
      <c r="D78" s="87" t="s">
        <v>43</v>
      </c>
      <c r="E78" s="67" t="s">
        <v>25</v>
      </c>
      <c r="F78" s="67" t="s">
        <v>0</v>
      </c>
      <c r="G78" s="67" t="s">
        <v>44</v>
      </c>
      <c r="H78" s="73" t="s">
        <v>45</v>
      </c>
      <c r="I78" s="81">
        <v>225</v>
      </c>
      <c r="J78" s="99">
        <f>J79</f>
        <v>0</v>
      </c>
      <c r="K78" s="42"/>
      <c r="L78" s="42"/>
    </row>
    <row r="79" spans="2:14" hidden="1" x14ac:dyDescent="0.25">
      <c r="B79" s="85" t="s">
        <v>32</v>
      </c>
      <c r="C79" s="82"/>
      <c r="D79" s="83"/>
      <c r="E79" s="83"/>
      <c r="F79" s="83"/>
      <c r="G79" s="83"/>
      <c r="H79" s="76"/>
      <c r="I79" s="81">
        <v>225</v>
      </c>
      <c r="J79" s="92">
        <v>0</v>
      </c>
      <c r="K79" s="42"/>
      <c r="L79" s="42"/>
    </row>
    <row r="80" spans="2:14" ht="82.5" hidden="1" customHeight="1" x14ac:dyDescent="0.25">
      <c r="B80" s="31" t="s">
        <v>103</v>
      </c>
      <c r="C80" s="50" t="s">
        <v>67</v>
      </c>
      <c r="D80" s="30" t="s">
        <v>63</v>
      </c>
      <c r="E80" s="28" t="s">
        <v>49</v>
      </c>
      <c r="F80" s="28" t="s">
        <v>0</v>
      </c>
      <c r="G80" s="36" t="s">
        <v>104</v>
      </c>
      <c r="H80" s="23">
        <v>412</v>
      </c>
      <c r="I80" s="25"/>
      <c r="J80" s="94">
        <f>J81+J82</f>
        <v>0</v>
      </c>
      <c r="K80" s="42"/>
      <c r="L80" s="1">
        <f>L81+L82</f>
        <v>0</v>
      </c>
    </row>
    <row r="81" spans="2:12" hidden="1" x14ac:dyDescent="0.25">
      <c r="B81" s="40" t="s">
        <v>32</v>
      </c>
      <c r="C81" s="47"/>
      <c r="D81" s="48"/>
      <c r="E81" s="21"/>
      <c r="F81" s="21"/>
      <c r="G81" s="49"/>
      <c r="H81" s="23"/>
      <c r="I81" s="25">
        <v>310</v>
      </c>
      <c r="J81" s="95"/>
      <c r="K81" s="42"/>
      <c r="L81" s="42"/>
    </row>
    <row r="82" spans="2:12" hidden="1" x14ac:dyDescent="0.25">
      <c r="B82" s="40" t="s">
        <v>33</v>
      </c>
      <c r="C82" s="47"/>
      <c r="D82" s="48"/>
      <c r="E82" s="21"/>
      <c r="F82" s="21"/>
      <c r="G82" s="49"/>
      <c r="H82" s="23"/>
      <c r="I82" s="25">
        <v>310</v>
      </c>
      <c r="J82" s="95"/>
      <c r="K82" s="42"/>
      <c r="L82" s="42"/>
    </row>
    <row r="83" spans="2:12" ht="57" hidden="1" x14ac:dyDescent="0.25">
      <c r="B83" s="72" t="s">
        <v>27</v>
      </c>
      <c r="C83" s="73" t="s">
        <v>96</v>
      </c>
      <c r="D83" s="74" t="s">
        <v>64</v>
      </c>
      <c r="E83" s="75" t="s">
        <v>25</v>
      </c>
      <c r="F83" s="75" t="s">
        <v>0</v>
      </c>
      <c r="G83" s="75" t="s">
        <v>34</v>
      </c>
      <c r="H83" s="73" t="s">
        <v>31</v>
      </c>
      <c r="I83" s="76"/>
      <c r="J83" s="99">
        <f>J84</f>
        <v>0</v>
      </c>
      <c r="K83" s="42"/>
      <c r="L83" s="42"/>
    </row>
    <row r="84" spans="2:12" hidden="1" x14ac:dyDescent="0.25">
      <c r="B84" s="77"/>
      <c r="C84" s="78"/>
      <c r="D84" s="79"/>
      <c r="E84" s="80"/>
      <c r="F84" s="80"/>
      <c r="G84" s="80"/>
      <c r="H84" s="76"/>
      <c r="I84" s="81">
        <v>241</v>
      </c>
      <c r="J84" s="92"/>
      <c r="K84" s="42"/>
      <c r="L84" s="42"/>
    </row>
    <row r="85" spans="2:12" hidden="1" x14ac:dyDescent="0.25">
      <c r="B85" s="31"/>
      <c r="C85" s="50"/>
      <c r="D85" s="55"/>
      <c r="E85" s="51"/>
      <c r="F85" s="51"/>
      <c r="G85" s="51"/>
      <c r="H85" s="50"/>
      <c r="I85" s="25"/>
      <c r="J85" s="94">
        <v>0</v>
      </c>
      <c r="K85" s="42"/>
      <c r="L85" s="42"/>
    </row>
    <row r="86" spans="2:12" ht="15" hidden="1" customHeight="1" x14ac:dyDescent="0.25">
      <c r="B86" s="27"/>
      <c r="C86" s="47"/>
      <c r="D86" s="48"/>
      <c r="E86" s="21"/>
      <c r="F86" s="21"/>
      <c r="G86" s="49"/>
      <c r="H86" s="23"/>
      <c r="I86" s="25"/>
      <c r="J86" s="95">
        <v>0</v>
      </c>
      <c r="K86" s="42"/>
      <c r="L86" s="42"/>
    </row>
    <row r="87" spans="2:12" ht="60.75" hidden="1" customHeight="1" x14ac:dyDescent="0.25">
      <c r="B87" s="43" t="s">
        <v>46</v>
      </c>
      <c r="C87" s="50" t="s">
        <v>47</v>
      </c>
      <c r="D87" s="55" t="s">
        <v>48</v>
      </c>
      <c r="E87" s="56" t="s">
        <v>49</v>
      </c>
      <c r="F87" s="56" t="s">
        <v>0</v>
      </c>
      <c r="G87" s="56" t="s">
        <v>50</v>
      </c>
      <c r="H87" s="23"/>
      <c r="I87" s="46"/>
      <c r="J87" s="107">
        <f>J88+J89</f>
        <v>0</v>
      </c>
      <c r="K87" s="42"/>
      <c r="L87" s="42"/>
    </row>
    <row r="88" spans="2:12" ht="20.25" hidden="1" customHeight="1" x14ac:dyDescent="0.25">
      <c r="B88" s="43"/>
      <c r="C88" s="44"/>
      <c r="D88" s="44"/>
      <c r="E88" s="45"/>
      <c r="F88" s="45"/>
      <c r="G88" s="45"/>
      <c r="H88" s="45" t="s">
        <v>40</v>
      </c>
      <c r="I88" s="46" t="s">
        <v>87</v>
      </c>
      <c r="J88" s="93">
        <v>0</v>
      </c>
      <c r="K88" s="42"/>
      <c r="L88" s="42"/>
    </row>
    <row r="89" spans="2:12" ht="19.5" hidden="1" customHeight="1" x14ac:dyDescent="0.25">
      <c r="B89" s="43"/>
      <c r="C89" s="44"/>
      <c r="D89" s="44"/>
      <c r="E89" s="45"/>
      <c r="F89" s="45"/>
      <c r="G89" s="45"/>
      <c r="H89" s="23">
        <v>244</v>
      </c>
      <c r="I89" s="25">
        <v>225</v>
      </c>
      <c r="J89" s="95">
        <v>0</v>
      </c>
      <c r="K89" s="42"/>
      <c r="L89" s="42"/>
    </row>
    <row r="90" spans="2:12" ht="33" hidden="1" customHeight="1" x14ac:dyDescent="0.25">
      <c r="B90" s="53" t="s">
        <v>74</v>
      </c>
      <c r="C90" s="50" t="s">
        <v>47</v>
      </c>
      <c r="D90" s="55" t="s">
        <v>48</v>
      </c>
      <c r="E90" s="56" t="s">
        <v>49</v>
      </c>
      <c r="F90" s="56" t="s">
        <v>0</v>
      </c>
      <c r="G90" s="56" t="s">
        <v>50</v>
      </c>
      <c r="H90" s="50" t="s">
        <v>40</v>
      </c>
      <c r="I90" s="25"/>
      <c r="J90" s="94">
        <f>J91+J92+J93</f>
        <v>0</v>
      </c>
      <c r="K90" s="42"/>
      <c r="L90" s="42"/>
    </row>
    <row r="91" spans="2:12" ht="36" hidden="1" customHeight="1" x14ac:dyDescent="0.25">
      <c r="B91" s="40"/>
      <c r="C91" s="47"/>
      <c r="D91" s="48"/>
      <c r="E91" s="21"/>
      <c r="F91" s="21"/>
      <c r="G91" s="49"/>
      <c r="H91" s="23">
        <v>121</v>
      </c>
      <c r="I91" s="25">
        <v>211</v>
      </c>
      <c r="J91" s="95"/>
      <c r="K91" s="42"/>
      <c r="L91" s="42"/>
    </row>
    <row r="92" spans="2:12" ht="27" hidden="1" customHeight="1" x14ac:dyDescent="0.25">
      <c r="B92" s="40"/>
      <c r="C92" s="47"/>
      <c r="D92" s="48"/>
      <c r="E92" s="21"/>
      <c r="F92" s="21"/>
      <c r="G92" s="49"/>
      <c r="H92" s="23">
        <v>129</v>
      </c>
      <c r="I92" s="25">
        <v>213</v>
      </c>
      <c r="J92" s="95">
        <v>0</v>
      </c>
      <c r="K92" s="42"/>
      <c r="L92" s="42"/>
    </row>
    <row r="93" spans="2:12" ht="17.25" hidden="1" customHeight="1" x14ac:dyDescent="0.25">
      <c r="B93" s="40"/>
      <c r="C93" s="47"/>
      <c r="D93" s="48"/>
      <c r="E93" s="21"/>
      <c r="F93" s="21"/>
      <c r="G93" s="49"/>
      <c r="H93" s="23">
        <v>244.24700000000001</v>
      </c>
      <c r="I93" s="25">
        <v>244.34299999999999</v>
      </c>
      <c r="J93" s="95"/>
      <c r="K93" s="42"/>
      <c r="L93" s="42"/>
    </row>
    <row r="94" spans="2:12" ht="14.25" hidden="1" customHeight="1" x14ac:dyDescent="0.25">
      <c r="B94" s="52" t="s">
        <v>75</v>
      </c>
      <c r="C94" s="63" t="s">
        <v>38</v>
      </c>
      <c r="D94" s="55" t="s">
        <v>2</v>
      </c>
      <c r="E94" s="56" t="s">
        <v>3</v>
      </c>
      <c r="F94" s="56" t="s">
        <v>0</v>
      </c>
      <c r="G94" s="56" t="s">
        <v>39</v>
      </c>
      <c r="H94" s="23"/>
      <c r="I94" s="25"/>
      <c r="J94" s="94">
        <f>J95+J96+J97</f>
        <v>0</v>
      </c>
      <c r="K94" s="1">
        <f>K95+K96+K97</f>
        <v>0</v>
      </c>
      <c r="L94" s="1">
        <f>L95+L96+L97</f>
        <v>0</v>
      </c>
    </row>
    <row r="95" spans="2:12" ht="10.5" hidden="1" customHeight="1" x14ac:dyDescent="0.25">
      <c r="B95" s="40"/>
      <c r="C95" s="47"/>
      <c r="D95" s="48"/>
      <c r="E95" s="21"/>
      <c r="F95" s="21"/>
      <c r="G95" s="49"/>
      <c r="H95" s="23">
        <v>121</v>
      </c>
      <c r="I95" s="25">
        <v>211</v>
      </c>
      <c r="J95" s="95"/>
      <c r="K95" s="95"/>
      <c r="L95" s="95"/>
    </row>
    <row r="96" spans="2:12" ht="18.75" hidden="1" customHeight="1" x14ac:dyDescent="0.25">
      <c r="B96" s="40"/>
      <c r="C96" s="47"/>
      <c r="D96" s="48"/>
      <c r="E96" s="21"/>
      <c r="F96" s="21"/>
      <c r="G96" s="49"/>
      <c r="H96" s="23">
        <v>129</v>
      </c>
      <c r="I96" s="25">
        <v>213</v>
      </c>
      <c r="J96" s="95"/>
      <c r="K96" s="95"/>
      <c r="L96" s="95"/>
    </row>
    <row r="97" spans="2:15" ht="22.5" hidden="1" customHeight="1" x14ac:dyDescent="0.25">
      <c r="B97" s="40"/>
      <c r="C97" s="47"/>
      <c r="D97" s="48"/>
      <c r="E97" s="21"/>
      <c r="F97" s="21"/>
      <c r="G97" s="49"/>
      <c r="H97" s="23">
        <v>244</v>
      </c>
      <c r="I97" s="25">
        <v>343</v>
      </c>
      <c r="J97" s="95"/>
      <c r="K97" s="95"/>
      <c r="L97" s="95"/>
    </row>
    <row r="98" spans="2:15" ht="12.75" hidden="1" customHeight="1" x14ac:dyDescent="0.25">
      <c r="B98" s="31" t="s">
        <v>105</v>
      </c>
      <c r="C98" s="50" t="s">
        <v>41</v>
      </c>
      <c r="D98" s="30" t="s">
        <v>48</v>
      </c>
      <c r="E98" s="28" t="s">
        <v>49</v>
      </c>
      <c r="F98" s="28" t="s">
        <v>0</v>
      </c>
      <c r="G98" s="36" t="s">
        <v>106</v>
      </c>
      <c r="H98" s="23">
        <v>244</v>
      </c>
      <c r="I98" s="25"/>
      <c r="J98" s="94">
        <f>J99</f>
        <v>0</v>
      </c>
      <c r="K98" s="94">
        <f>K99</f>
        <v>0</v>
      </c>
      <c r="L98" s="94">
        <f>L99</f>
        <v>0</v>
      </c>
    </row>
    <row r="99" spans="2:15" ht="12.75" hidden="1" customHeight="1" x14ac:dyDescent="0.25">
      <c r="B99" s="40"/>
      <c r="C99" s="47"/>
      <c r="D99" s="48"/>
      <c r="E99" s="21"/>
      <c r="F99" s="21"/>
      <c r="G99" s="49"/>
      <c r="H99" s="23"/>
      <c r="I99" s="25">
        <v>346</v>
      </c>
      <c r="J99" s="95"/>
      <c r="K99" s="95"/>
      <c r="L99" s="95"/>
    </row>
    <row r="100" spans="2:15" ht="33.75" customHeight="1" x14ac:dyDescent="0.25">
      <c r="B100" s="52" t="s">
        <v>89</v>
      </c>
      <c r="C100" s="50" t="s">
        <v>90</v>
      </c>
      <c r="D100" s="55" t="s">
        <v>2</v>
      </c>
      <c r="E100" s="56" t="s">
        <v>3</v>
      </c>
      <c r="F100" s="56" t="s">
        <v>0</v>
      </c>
      <c r="G100" s="56" t="s">
        <v>91</v>
      </c>
      <c r="H100" s="23">
        <v>244</v>
      </c>
      <c r="I100" s="25"/>
      <c r="J100" s="94">
        <f>J101</f>
        <v>20000</v>
      </c>
      <c r="K100" s="42"/>
      <c r="L100" s="42"/>
    </row>
    <row r="101" spans="2:15" x14ac:dyDescent="0.25">
      <c r="B101" s="52"/>
      <c r="C101" s="50"/>
      <c r="D101" s="55"/>
      <c r="E101" s="56"/>
      <c r="F101" s="56"/>
      <c r="G101" s="56"/>
      <c r="H101" s="23"/>
      <c r="I101" s="25">
        <v>349</v>
      </c>
      <c r="J101" s="95">
        <v>20000</v>
      </c>
      <c r="K101" s="42"/>
      <c r="L101" s="42"/>
    </row>
    <row r="102" spans="2:15" s="3" customFormat="1" ht="27.75" customHeight="1" x14ac:dyDescent="0.25">
      <c r="B102" s="1" t="s">
        <v>22</v>
      </c>
      <c r="C102" s="1"/>
      <c r="D102" s="1"/>
      <c r="E102" s="1"/>
      <c r="F102" s="1"/>
      <c r="G102" s="1"/>
      <c r="H102" s="1"/>
      <c r="I102" s="1"/>
      <c r="J102" s="2">
        <f>J25+J29+J33+J51+J58+J76+J100</f>
        <v>451516</v>
      </c>
      <c r="K102" s="2">
        <f>K27+K29+K31+K33+K35+K41+K43+K38+K46+K49+K51+K53+K56+K58+K61+K63+K65+K67+K70+K73+K76+K78+K80+K83+K87+K90+K94+K98+K100</f>
        <v>0</v>
      </c>
      <c r="L102" s="2">
        <f>L27+L29+L31+L33+L35+L41+L43+L38+L46+L49+L51+L53+L56+L58+L61+L63+L65+L67+L70+L73+L76+L78+L80+L83+L87+L90+L94+L98+L100</f>
        <v>0</v>
      </c>
    </row>
    <row r="103" spans="2:15" x14ac:dyDescent="0.25">
      <c r="B103" s="4" t="s">
        <v>85</v>
      </c>
      <c r="J103" s="5">
        <f>J40+J59+J66+J68+J71+J74+J79+J81+J94+J62+J64+J99+J50</f>
        <v>0</v>
      </c>
      <c r="K103" s="42"/>
      <c r="L103" s="42"/>
    </row>
    <row r="104" spans="2:15" x14ac:dyDescent="0.25">
      <c r="B104" s="4" t="s">
        <v>118</v>
      </c>
      <c r="J104" s="5">
        <f>J102-J103</f>
        <v>451516</v>
      </c>
    </row>
    <row r="106" spans="2:15" x14ac:dyDescent="0.25">
      <c r="O106" s="26"/>
    </row>
    <row r="107" spans="2:15" x14ac:dyDescent="0.25">
      <c r="N107" s="26"/>
    </row>
  </sheetData>
  <mergeCells count="8">
    <mergeCell ref="B59:B60"/>
    <mergeCell ref="B2:J2"/>
    <mergeCell ref="C16:I16"/>
    <mergeCell ref="C11:I11"/>
    <mergeCell ref="C12:I12"/>
    <mergeCell ref="C13:I13"/>
    <mergeCell ref="C14:I14"/>
    <mergeCell ref="C15:I15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2021-04-19T06:14:56Z</cp:lastPrinted>
  <dcterms:created xsi:type="dcterms:W3CDTF">2019-02-03T07:52:31Z</dcterms:created>
  <dcterms:modified xsi:type="dcterms:W3CDTF">2021-04-23T09:38:04Z</dcterms:modified>
</cp:coreProperties>
</file>